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DO\8. Contrats &amp; Achats\2. Contrats Mise en Oeuvre\2. Achats\TIERS EMPLOYEUR\TE SIERRA LEONE\"/>
    </mc:Choice>
  </mc:AlternateContent>
  <bookViews>
    <workbookView xWindow="0" yWindow="0" windowWidth="19200" windowHeight="6760" tabRatio="894"/>
  </bookViews>
  <sheets>
    <sheet name="Unit price list" sheetId="52" r:id="rId1"/>
    <sheet name="Poste_1" sheetId="33" r:id="rId2"/>
    <sheet name="Poste_2" sheetId="62" r:id="rId3"/>
    <sheet name="Total financial simulation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G5" i="4"/>
  <c r="E5" i="4"/>
  <c r="D5" i="4"/>
  <c r="C4" i="4"/>
  <c r="C15" i="62"/>
  <c r="C42" i="62"/>
  <c r="C41" i="62"/>
  <c r="C43" i="62" s="1"/>
  <c r="C40" i="62"/>
  <c r="E38" i="62"/>
  <c r="E37" i="62"/>
  <c r="E36" i="62"/>
  <c r="E35" i="62"/>
  <c r="E42" i="62" s="1"/>
  <c r="E34" i="62"/>
  <c r="C34" i="62"/>
  <c r="D33" i="62"/>
  <c r="E33" i="62" s="1"/>
  <c r="D32" i="62"/>
  <c r="E32" i="62" s="1"/>
  <c r="D31" i="62"/>
  <c r="E31" i="62" s="1"/>
  <c r="D30" i="62"/>
  <c r="E30" i="62" s="1"/>
  <c r="D29" i="62"/>
  <c r="E29" i="62" s="1"/>
  <c r="D28" i="62"/>
  <c r="C27" i="62"/>
  <c r="E28" i="62" s="1"/>
  <c r="E27" i="62" s="1"/>
  <c r="D26" i="62"/>
  <c r="E26" i="62" s="1"/>
  <c r="D25" i="62"/>
  <c r="E25" i="62" s="1"/>
  <c r="D24" i="62"/>
  <c r="E24" i="62" s="1"/>
  <c r="D23" i="62"/>
  <c r="E23" i="62" s="1"/>
  <c r="D22" i="62"/>
  <c r="E22" i="62" s="1"/>
  <c r="D21" i="62"/>
  <c r="E21" i="62" s="1"/>
  <c r="D20" i="62"/>
  <c r="E20" i="62" s="1"/>
  <c r="E19" i="62" s="1"/>
  <c r="C19" i="62"/>
  <c r="D18" i="62"/>
  <c r="E18" i="62" s="1"/>
  <c r="D17" i="62"/>
  <c r="E17" i="62" s="1"/>
  <c r="D16" i="62"/>
  <c r="E16" i="62" s="1"/>
  <c r="D15" i="62"/>
  <c r="E15" i="62"/>
  <c r="C14" i="62"/>
  <c r="C41" i="33"/>
  <c r="C42" i="33"/>
  <c r="C43" i="33" s="1"/>
  <c r="E36" i="33"/>
  <c r="E37" i="33"/>
  <c r="E38" i="33"/>
  <c r="E29" i="33"/>
  <c r="E30" i="33"/>
  <c r="E31" i="33"/>
  <c r="E32" i="33"/>
  <c r="E33" i="33"/>
  <c r="E21" i="33"/>
  <c r="E22" i="33"/>
  <c r="E23" i="33"/>
  <c r="E24" i="33"/>
  <c r="E25" i="33"/>
  <c r="E26" i="33"/>
  <c r="E19" i="33"/>
  <c r="E18" i="33"/>
  <c r="E14" i="33" s="1"/>
  <c r="E16" i="33"/>
  <c r="E17" i="33"/>
  <c r="C14" i="33"/>
  <c r="C15" i="33"/>
  <c r="E14" i="62" l="1"/>
  <c r="E41" i="62"/>
  <c r="E43" i="62" s="1"/>
  <c r="E40" i="62"/>
  <c r="C40" i="33" l="1"/>
  <c r="C34" i="33"/>
  <c r="C27" i="33"/>
  <c r="C19" i="33"/>
  <c r="D32" i="33" l="1"/>
  <c r="D31" i="33"/>
  <c r="D16" i="33" l="1"/>
  <c r="D17" i="33"/>
  <c r="D18" i="33"/>
  <c r="D26" i="33" l="1"/>
  <c r="D28" i="33"/>
  <c r="E28" i="33" s="1"/>
  <c r="D25" i="33"/>
  <c r="D33" i="33"/>
  <c r="D30" i="33"/>
  <c r="D29" i="33"/>
  <c r="E27" i="33" l="1"/>
  <c r="D20" i="33"/>
  <c r="E20" i="33" s="1"/>
  <c r="D21" i="33" l="1"/>
  <c r="D22" i="33"/>
  <c r="D23" i="33"/>
  <c r="D24" i="33"/>
  <c r="D15" i="33"/>
  <c r="E15" i="33" s="1"/>
  <c r="E40" i="33" l="1"/>
  <c r="E41" i="33"/>
  <c r="D4" i="4"/>
  <c r="D6" i="4" l="1"/>
  <c r="E35" i="33" l="1"/>
  <c r="E42" i="33" l="1"/>
  <c r="E4" i="4" s="1"/>
  <c r="E34" i="33"/>
  <c r="E43" i="33"/>
  <c r="G4" i="4" s="1"/>
  <c r="G6" i="4" s="1"/>
  <c r="E6" i="4" l="1"/>
  <c r="F4" i="4"/>
  <c r="F5" i="4"/>
  <c r="F6" i="4" s="1"/>
</calcChain>
</file>

<file path=xl/sharedStrings.xml><?xml version="1.0" encoding="utf-8"?>
<sst xmlns="http://schemas.openxmlformats.org/spreadsheetml/2006/main" count="88" uniqueCount="53">
  <si>
    <t>Total</t>
  </si>
  <si>
    <t>Sierra Leone</t>
  </si>
  <si>
    <t>National Coordinator</t>
  </si>
  <si>
    <t>unknown</t>
  </si>
  <si>
    <t xml:space="preserve">POSITION 1 </t>
  </si>
  <si>
    <t>UNIT PRICE LIST (contractual document)</t>
  </si>
  <si>
    <t>Details of services invoiced (non-exhaustive, please complete if necessary)</t>
  </si>
  <si>
    <t>Amount invoiced
in dollars excluding VAT or rate applied</t>
  </si>
  <si>
    <t>Monthly management fees for third-party employer services</t>
  </si>
  <si>
    <t xml:space="preserve">Supplementary health insurance </t>
  </si>
  <si>
    <r>
      <t xml:space="preserve">Other services billed to be detailed / specify  </t>
    </r>
    <r>
      <rPr>
        <b/>
        <i/>
        <sz val="11"/>
        <color rgb="FFFF0000"/>
        <rFont val="Calibri"/>
        <family val="2"/>
        <scheme val="minor"/>
      </rPr>
      <t>(*)</t>
    </r>
  </si>
  <si>
    <t>(*) Duplicate as much as necessary, being specified that one line = 1 nature of expense.</t>
  </si>
  <si>
    <t>Base/Calculation basis</t>
  </si>
  <si>
    <t xml:space="preserve">Position </t>
  </si>
  <si>
    <t>Contract duration (months)</t>
  </si>
  <si>
    <t>% of work</t>
  </si>
  <si>
    <t xml:space="preserve">Place of employment </t>
  </si>
  <si>
    <t xml:space="preserve">Nationality </t>
  </si>
  <si>
    <t>Status</t>
  </si>
  <si>
    <t>Dependent children</t>
  </si>
  <si>
    <t>Family situation</t>
  </si>
  <si>
    <t xml:space="preserve">Sierra Leonean </t>
  </si>
  <si>
    <t>Monthly amount in dollars</t>
  </si>
  <si>
    <t>Quantity (number of months)</t>
  </si>
  <si>
    <t>Total amount over the period in dollars</t>
  </si>
  <si>
    <t>ADMINISTRATIVE MANAGEMENT OF PERSONNEL AND PAYROLL</t>
  </si>
  <si>
    <t>Gross salary and benefits</t>
  </si>
  <si>
    <r>
      <rPr>
        <b/>
        <sz val="9"/>
        <color rgb="FFFF0000"/>
        <rFont val="Calibri"/>
        <family val="2"/>
        <scheme val="minor"/>
      </rPr>
      <t>Maximum</t>
    </r>
    <r>
      <rPr>
        <sz val="9"/>
        <color theme="1"/>
        <rFont val="Calibri"/>
        <family val="2"/>
        <scheme val="minor"/>
      </rPr>
      <t xml:space="preserve"> monthly gross salary</t>
    </r>
  </si>
  <si>
    <t>Of which payroll taxes</t>
  </si>
  <si>
    <r>
      <t xml:space="preserve">Other taxes and charges to be detailed / specify if applicable </t>
    </r>
    <r>
      <rPr>
        <b/>
        <i/>
        <sz val="9"/>
        <color rgb="FFFF0000"/>
        <rFont val="Calibri"/>
        <family val="2"/>
        <scheme val="minor"/>
      </rPr>
      <t>(*)</t>
    </r>
  </si>
  <si>
    <t>Employers' social charges</t>
  </si>
  <si>
    <t>Complementary health insurance</t>
  </si>
  <si>
    <r>
      <t xml:space="preserve">Detail the different charges </t>
    </r>
    <r>
      <rPr>
        <b/>
        <i/>
        <sz val="9"/>
        <color rgb="FFFF0000"/>
        <rFont val="Calibri"/>
        <family val="2"/>
        <scheme val="minor"/>
      </rPr>
      <t>(*)</t>
    </r>
  </si>
  <si>
    <t>Fees and management fees (please specify all the costs charged)</t>
  </si>
  <si>
    <t>Management fees of the third-party employer</t>
  </si>
  <si>
    <t>Termination indemnity</t>
  </si>
  <si>
    <r>
      <t xml:space="preserve">Other costs (specify) (e.g. contract implementation costs, visa requirements, salary transfer fees, etc.) </t>
    </r>
    <r>
      <rPr>
        <b/>
        <i/>
        <sz val="9"/>
        <color rgb="FFFF0000"/>
        <rFont val="Calibri"/>
        <family val="2"/>
        <scheme val="minor"/>
      </rPr>
      <t>(*)</t>
    </r>
  </si>
  <si>
    <t>Total amount of net salaries paid to the employee</t>
  </si>
  <si>
    <t>Total amount of expenses related to PEO benefits</t>
  </si>
  <si>
    <t>Total cost for EF</t>
  </si>
  <si>
    <t>Total amount of salaries charged (excluding third-party employer fees)</t>
  </si>
  <si>
    <t xml:space="preserve">To be confirmed </t>
  </si>
  <si>
    <t>Project Assistant</t>
  </si>
  <si>
    <t>To be confirmed</t>
  </si>
  <si>
    <t>DETAILED ESTIMATE OF THE OVERALL BUDGET IN USD EXCLUDING TAX</t>
  </si>
  <si>
    <t>Position N°</t>
  </si>
  <si>
    <t>Title of the position/mission</t>
  </si>
  <si>
    <t>Total amount of salaries charged over the period (excluding portage benefits)</t>
  </si>
  <si>
    <t>Total amount of expenses related to PEO benefits over the period</t>
  </si>
  <si>
    <t>Ratio Portage / Salaries loaded</t>
  </si>
  <si>
    <t>POSITION 2</t>
  </si>
  <si>
    <t>The amounts indicated above are automatically generated by links with the other sheets of the file to be completed</t>
  </si>
  <si>
    <t>It is nevertheless the responsibility of the tenderer to verify these automated calculations and correct them in case of error.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</si>
</sst>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[$USD]_-;\-* #,##0.00\ [$USD]_-;_-* &quot;-&quot;??\ [$USD]_-;_-@_-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</fills>
  <borders count="3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12">
    <xf numFmtId="0" fontId="0" fillId="0" borderId="0" xfId="0"/>
    <xf numFmtId="0" fontId="3" fillId="0" borderId="14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/>
    </xf>
    <xf numFmtId="0" fontId="1" fillId="3" borderId="9" xfId="0" applyFont="1" applyFill="1" applyBorder="1"/>
    <xf numFmtId="0" fontId="6" fillId="3" borderId="9" xfId="0" applyFont="1" applyFill="1" applyBorder="1" applyAlignment="1">
      <alignment vertical="center" wrapText="1"/>
    </xf>
    <xf numFmtId="0" fontId="2" fillId="3" borderId="0" xfId="0" applyFont="1" applyFill="1" applyAlignment="1">
      <alignment vertical="top"/>
    </xf>
    <xf numFmtId="0" fontId="1" fillId="3" borderId="1" xfId="0" applyFont="1" applyFill="1" applyBorder="1"/>
    <xf numFmtId="0" fontId="1" fillId="3" borderId="12" xfId="0" applyFont="1" applyFill="1" applyBorder="1"/>
    <xf numFmtId="0" fontId="1" fillId="3" borderId="2" xfId="0" applyFont="1" applyFill="1" applyBorder="1"/>
    <xf numFmtId="0" fontId="1" fillId="3" borderId="0" xfId="0" applyFont="1" applyFill="1"/>
    <xf numFmtId="0" fontId="2" fillId="3" borderId="8" xfId="0" applyFont="1" applyFill="1" applyBorder="1" applyAlignment="1">
      <alignment vertical="top" wrapText="1"/>
    </xf>
    <xf numFmtId="0" fontId="6" fillId="3" borderId="1" xfId="0" applyFont="1" applyFill="1" applyBorder="1"/>
    <xf numFmtId="0" fontId="1" fillId="3" borderId="13" xfId="0" applyFont="1" applyFill="1" applyBorder="1"/>
    <xf numFmtId="0" fontId="2" fillId="3" borderId="0" xfId="0" applyFont="1" applyFill="1" applyAlignment="1">
      <alignment vertical="top" wrapText="1"/>
    </xf>
    <xf numFmtId="0" fontId="6" fillId="3" borderId="0" xfId="0" applyFont="1" applyFill="1"/>
    <xf numFmtId="0" fontId="8" fillId="3" borderId="1" xfId="0" applyFont="1" applyFill="1" applyBorder="1"/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3" xfId="0" applyFont="1" applyFill="1" applyBorder="1"/>
    <xf numFmtId="0" fontId="7" fillId="3" borderId="0" xfId="0" applyFont="1" applyFill="1" applyAlignment="1">
      <alignment horizontal="left" vertical="top" wrapText="1"/>
    </xf>
    <xf numFmtId="0" fontId="6" fillId="3" borderId="13" xfId="0" applyFont="1" applyFill="1" applyBorder="1"/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4" xfId="0" applyFont="1" applyFill="1" applyBorder="1"/>
    <xf numFmtId="0" fontId="0" fillId="3" borderId="0" xfId="0" applyFill="1"/>
    <xf numFmtId="0" fontId="1" fillId="3" borderId="4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9" fontId="1" fillId="3" borderId="3" xfId="1" applyFont="1" applyFill="1" applyBorder="1" applyAlignment="1">
      <alignment vertical="center"/>
    </xf>
    <xf numFmtId="0" fontId="12" fillId="0" borderId="14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 wrapText="1"/>
    </xf>
    <xf numFmtId="4" fontId="4" fillId="3" borderId="0" xfId="0" applyNumberFormat="1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4" fillId="3" borderId="0" xfId="0" applyFont="1" applyFill="1" applyAlignment="1">
      <alignment horizontal="center" wrapText="1"/>
    </xf>
    <xf numFmtId="4" fontId="4" fillId="3" borderId="29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vertical="center" wrapText="1"/>
    </xf>
    <xf numFmtId="3" fontId="2" fillId="5" borderId="14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2" xfId="0" applyFont="1" applyFill="1" applyBorder="1"/>
    <xf numFmtId="0" fontId="2" fillId="3" borderId="13" xfId="0" applyFont="1" applyFill="1" applyBorder="1"/>
    <xf numFmtId="0" fontId="2" fillId="3" borderId="1" xfId="0" applyFont="1" applyFill="1" applyBorder="1"/>
    <xf numFmtId="0" fontId="16" fillId="4" borderId="14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3" fontId="1" fillId="6" borderId="14" xfId="0" applyNumberFormat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9" fontId="4" fillId="3" borderId="24" xfId="1" applyFont="1" applyFill="1" applyBorder="1" applyAlignment="1">
      <alignment horizontal="center" vertical="center" wrapText="1"/>
    </xf>
    <xf numFmtId="9" fontId="9" fillId="4" borderId="20" xfId="1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1" applyNumberFormat="1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left" vertical="center" wrapText="1"/>
    </xf>
    <xf numFmtId="0" fontId="0" fillId="2" borderId="15" xfId="1" applyNumberFormat="1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left" vertical="center" wrapText="1"/>
    </xf>
    <xf numFmtId="0" fontId="0" fillId="2" borderId="34" xfId="1" applyNumberFormat="1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left" vertical="center" wrapText="1"/>
    </xf>
    <xf numFmtId="0" fontId="0" fillId="2" borderId="16" xfId="1" applyNumberFormat="1" applyFont="1" applyFill="1" applyBorder="1" applyAlignment="1">
      <alignment horizontal="center" vertical="center" wrapText="1"/>
    </xf>
    <xf numFmtId="44" fontId="1" fillId="6" borderId="14" xfId="2" applyFont="1" applyFill="1" applyBorder="1" applyAlignment="1">
      <alignment horizontal="right" vertical="center" wrapText="1"/>
    </xf>
    <xf numFmtId="44" fontId="1" fillId="6" borderId="14" xfId="2" applyFont="1" applyFill="1" applyBorder="1" applyAlignment="1">
      <alignment horizontal="right" vertical="center"/>
    </xf>
    <xf numFmtId="0" fontId="9" fillId="4" borderId="14" xfId="0" applyFont="1" applyFill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right" vertical="center"/>
    </xf>
    <xf numFmtId="165" fontId="9" fillId="4" borderId="14" xfId="2" applyNumberFormat="1" applyFont="1" applyFill="1" applyBorder="1" applyAlignment="1">
      <alignment horizontal="right" vertical="center" wrapText="1"/>
    </xf>
    <xf numFmtId="165" fontId="9" fillId="4" borderId="14" xfId="2" applyNumberFormat="1" applyFont="1" applyFill="1" applyBorder="1" applyAlignment="1">
      <alignment horizontal="right" vertical="center"/>
    </xf>
    <xf numFmtId="165" fontId="16" fillId="4" borderId="14" xfId="0" applyNumberFormat="1" applyFont="1" applyFill="1" applyBorder="1" applyAlignment="1">
      <alignment vertical="center" wrapText="1"/>
    </xf>
    <xf numFmtId="165" fontId="16" fillId="4" borderId="14" xfId="0" applyNumberFormat="1" applyFont="1" applyFill="1" applyBorder="1" applyAlignment="1">
      <alignment vertical="center"/>
    </xf>
    <xf numFmtId="165" fontId="4" fillId="3" borderId="18" xfId="0" applyNumberFormat="1" applyFont="1" applyFill="1" applyBorder="1" applyAlignment="1">
      <alignment horizontal="center" vertical="center"/>
    </xf>
    <xf numFmtId="165" fontId="4" fillId="3" borderId="24" xfId="0" applyNumberFormat="1" applyFont="1" applyFill="1" applyBorder="1" applyAlignment="1">
      <alignment horizontal="center" vertical="center" wrapText="1"/>
    </xf>
    <xf numFmtId="165" fontId="4" fillId="3" borderId="18" xfId="1" applyNumberFormat="1" applyFont="1" applyFill="1" applyBorder="1" applyAlignment="1">
      <alignment horizontal="center" vertical="center" wrapText="1"/>
    </xf>
    <xf numFmtId="165" fontId="9" fillId="4" borderId="25" xfId="0" applyNumberFormat="1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9" fontId="9" fillId="4" borderId="14" xfId="1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</cellXfs>
  <cellStyles count="4">
    <cellStyle name="Milliers 2" xfId="3"/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8"/>
  </sheetPr>
  <dimension ref="B1:D22"/>
  <sheetViews>
    <sheetView showGridLines="0" tabSelected="1" zoomScaleNormal="100" workbookViewId="0">
      <selection activeCell="B1" sqref="B1"/>
    </sheetView>
  </sheetViews>
  <sheetFormatPr baseColWidth="10" defaultColWidth="11.54296875" defaultRowHeight="14.5" x14ac:dyDescent="0.35"/>
  <cols>
    <col min="1" max="1" width="4.26953125" style="33" customWidth="1"/>
    <col min="2" max="2" width="92.54296875" style="33" customWidth="1"/>
    <col min="3" max="4" width="32.7265625" style="33" customWidth="1"/>
    <col min="5" max="6" width="24.81640625" style="33" customWidth="1"/>
    <col min="7" max="7" width="3.54296875" style="33" customWidth="1"/>
    <col min="8" max="16384" width="11.54296875" style="33"/>
  </cols>
  <sheetData>
    <row r="1" spans="2:4" ht="15" thickBot="1" x14ac:dyDescent="0.4"/>
    <row r="2" spans="2:4" ht="36" customHeight="1" thickBot="1" x14ac:dyDescent="0.4">
      <c r="B2" s="101" t="s">
        <v>5</v>
      </c>
      <c r="C2" s="102"/>
      <c r="D2" s="103"/>
    </row>
    <row r="3" spans="2:4" ht="15" thickBot="1" x14ac:dyDescent="0.4"/>
    <row r="4" spans="2:4" ht="47" customHeight="1" thickBot="1" x14ac:dyDescent="0.4">
      <c r="B4" s="68" t="s">
        <v>6</v>
      </c>
      <c r="C4" s="69" t="s">
        <v>12</v>
      </c>
      <c r="D4" s="67" t="s">
        <v>7</v>
      </c>
    </row>
    <row r="5" spans="2:4" ht="36" customHeight="1" x14ac:dyDescent="0.35">
      <c r="B5" s="70" t="s">
        <v>8</v>
      </c>
      <c r="C5" s="80"/>
      <c r="D5" s="81"/>
    </row>
    <row r="6" spans="2:4" ht="36" customHeight="1" x14ac:dyDescent="0.35">
      <c r="B6" s="71" t="s">
        <v>9</v>
      </c>
      <c r="C6" s="82"/>
      <c r="D6" s="83"/>
    </row>
    <row r="7" spans="2:4" ht="36" customHeight="1" x14ac:dyDescent="0.35">
      <c r="B7" s="79" t="s">
        <v>10</v>
      </c>
      <c r="C7" s="82"/>
      <c r="D7" s="83"/>
    </row>
    <row r="8" spans="2:4" ht="36" customHeight="1" x14ac:dyDescent="0.35">
      <c r="B8" s="71"/>
      <c r="C8" s="84"/>
      <c r="D8" s="83"/>
    </row>
    <row r="9" spans="2:4" ht="36" customHeight="1" x14ac:dyDescent="0.35">
      <c r="B9" s="71"/>
      <c r="C9" s="84"/>
      <c r="D9" s="83"/>
    </row>
    <row r="10" spans="2:4" ht="36" customHeight="1" x14ac:dyDescent="0.35">
      <c r="B10" s="79"/>
      <c r="C10" s="82"/>
      <c r="D10" s="83"/>
    </row>
    <row r="11" spans="2:4" ht="36" customHeight="1" x14ac:dyDescent="0.35">
      <c r="B11" s="79"/>
      <c r="C11" s="85"/>
      <c r="D11" s="86"/>
    </row>
    <row r="12" spans="2:4" ht="36" customHeight="1" x14ac:dyDescent="0.35">
      <c r="B12" s="79"/>
      <c r="C12" s="85"/>
      <c r="D12" s="86"/>
    </row>
    <row r="13" spans="2:4" ht="36" customHeight="1" x14ac:dyDescent="0.35">
      <c r="B13" s="79"/>
      <c r="C13" s="85"/>
      <c r="D13" s="86"/>
    </row>
    <row r="14" spans="2:4" ht="36" customHeight="1" thickBot="1" x14ac:dyDescent="0.4">
      <c r="B14" s="72"/>
      <c r="C14" s="87"/>
      <c r="D14" s="88"/>
    </row>
    <row r="15" spans="2:4" x14ac:dyDescent="0.35">
      <c r="B15" s="4" t="s">
        <v>11</v>
      </c>
    </row>
    <row r="19" ht="28.9" customHeight="1" x14ac:dyDescent="0.35"/>
    <row r="20" ht="87" customHeight="1" x14ac:dyDescent="0.35"/>
    <row r="21" ht="72.400000000000006" customHeight="1" x14ac:dyDescent="0.35"/>
    <row r="22" ht="43.5" customHeight="1" x14ac:dyDescent="0.35"/>
  </sheetData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8" tint="0.59999389629810485"/>
  </sheetPr>
  <dimension ref="A1:K64"/>
  <sheetViews>
    <sheetView zoomScaleNormal="100" workbookViewId="0">
      <selection activeCell="C16" sqref="C16"/>
    </sheetView>
  </sheetViews>
  <sheetFormatPr baseColWidth="10" defaultColWidth="11.453125" defaultRowHeight="12" x14ac:dyDescent="0.3"/>
  <cols>
    <col min="1" max="1" width="3.26953125" style="6" customWidth="1"/>
    <col min="2" max="2" width="77.1796875" style="6" customWidth="1"/>
    <col min="3" max="4" width="17.54296875" style="6" customWidth="1"/>
    <col min="5" max="5" width="17.54296875" style="64" customWidth="1"/>
    <col min="6" max="6" width="11.453125" style="6"/>
    <col min="7" max="7" width="25.7265625" style="6" customWidth="1"/>
    <col min="8" max="8" width="14" style="6" customWidth="1"/>
    <col min="9" max="9" width="16.453125" style="6" customWidth="1"/>
    <col min="10" max="16384" width="11.453125" style="6"/>
  </cols>
  <sheetData>
    <row r="1" spans="1:6" ht="18" customHeight="1" x14ac:dyDescent="0.3">
      <c r="A1" s="32"/>
      <c r="B1" s="32"/>
      <c r="C1" s="9"/>
      <c r="D1" s="9"/>
      <c r="E1" s="61"/>
      <c r="F1" s="21"/>
    </row>
    <row r="2" spans="1:6" s="29" customFormat="1" ht="18" customHeight="1" x14ac:dyDescent="0.35">
      <c r="A2" s="34"/>
      <c r="B2" s="34"/>
      <c r="C2" s="104" t="s">
        <v>4</v>
      </c>
      <c r="D2" s="104"/>
      <c r="E2" s="104"/>
      <c r="F2" s="35"/>
    </row>
    <row r="3" spans="1:6" s="29" customFormat="1" ht="18" customHeight="1" x14ac:dyDescent="0.35">
      <c r="A3" s="31"/>
      <c r="B3" s="36" t="s">
        <v>13</v>
      </c>
      <c r="C3" s="104" t="s">
        <v>2</v>
      </c>
      <c r="D3" s="104"/>
      <c r="E3" s="104"/>
      <c r="F3" s="35"/>
    </row>
    <row r="4" spans="1:6" s="29" customFormat="1" ht="18" customHeight="1" x14ac:dyDescent="0.35">
      <c r="A4" s="31"/>
      <c r="B4" s="36" t="s">
        <v>14</v>
      </c>
      <c r="C4" s="104">
        <v>46</v>
      </c>
      <c r="D4" s="104"/>
      <c r="E4" s="104"/>
      <c r="F4" s="35"/>
    </row>
    <row r="5" spans="1:6" s="29" customFormat="1" ht="18" customHeight="1" x14ac:dyDescent="0.35">
      <c r="A5" s="31"/>
      <c r="B5" s="36" t="s">
        <v>15</v>
      </c>
      <c r="C5" s="105">
        <v>1</v>
      </c>
      <c r="D5" s="105"/>
      <c r="E5" s="105"/>
      <c r="F5" s="35"/>
    </row>
    <row r="6" spans="1:6" s="29" customFormat="1" ht="18" customHeight="1" x14ac:dyDescent="0.35">
      <c r="A6" s="31"/>
      <c r="B6" s="36" t="s">
        <v>16</v>
      </c>
      <c r="C6" s="104" t="s">
        <v>1</v>
      </c>
      <c r="D6" s="104"/>
      <c r="E6" s="104"/>
      <c r="F6" s="35"/>
    </row>
    <row r="7" spans="1:6" s="29" customFormat="1" ht="18" customHeight="1" x14ac:dyDescent="0.35">
      <c r="A7" s="31"/>
      <c r="B7" s="36" t="s">
        <v>18</v>
      </c>
      <c r="C7" s="104" t="s">
        <v>41</v>
      </c>
      <c r="D7" s="104"/>
      <c r="E7" s="104"/>
      <c r="F7" s="35"/>
    </row>
    <row r="8" spans="1:6" s="29" customFormat="1" ht="18" customHeight="1" x14ac:dyDescent="0.35">
      <c r="A8" s="31"/>
      <c r="B8" s="36" t="s">
        <v>20</v>
      </c>
      <c r="C8" s="104" t="s">
        <v>3</v>
      </c>
      <c r="D8" s="104"/>
      <c r="E8" s="104"/>
      <c r="F8" s="35"/>
    </row>
    <row r="9" spans="1:6" s="29" customFormat="1" ht="18" customHeight="1" x14ac:dyDescent="0.35">
      <c r="A9" s="31"/>
      <c r="B9" s="36" t="s">
        <v>19</v>
      </c>
      <c r="C9" s="104" t="s">
        <v>3</v>
      </c>
      <c r="D9" s="104"/>
      <c r="E9" s="104"/>
      <c r="F9" s="35"/>
    </row>
    <row r="10" spans="1:6" s="29" customFormat="1" ht="18" customHeight="1" x14ac:dyDescent="0.35">
      <c r="A10" s="31"/>
      <c r="B10" s="2" t="s">
        <v>17</v>
      </c>
      <c r="C10" s="104" t="s">
        <v>21</v>
      </c>
      <c r="D10" s="104"/>
      <c r="E10" s="104"/>
      <c r="F10" s="35"/>
    </row>
    <row r="11" spans="1:6" s="29" customFormat="1" ht="18" customHeight="1" x14ac:dyDescent="0.3">
      <c r="A11" s="31"/>
      <c r="B11" s="32"/>
      <c r="C11" s="9"/>
      <c r="D11" s="9"/>
      <c r="E11" s="61"/>
      <c r="F11" s="35"/>
    </row>
    <row r="12" spans="1:6" ht="36" customHeight="1" x14ac:dyDescent="0.3">
      <c r="A12" s="32"/>
      <c r="B12" s="32"/>
      <c r="C12" s="53" t="s">
        <v>22</v>
      </c>
      <c r="D12" s="53" t="s">
        <v>23</v>
      </c>
      <c r="E12" s="53" t="s">
        <v>24</v>
      </c>
      <c r="F12" s="21"/>
    </row>
    <row r="13" spans="1:6" s="29" customFormat="1" ht="18" customHeight="1" x14ac:dyDescent="0.35">
      <c r="A13" s="31"/>
      <c r="B13" s="54" t="s">
        <v>25</v>
      </c>
      <c r="C13" s="55"/>
      <c r="D13" s="56"/>
      <c r="E13" s="55"/>
      <c r="F13" s="35"/>
    </row>
    <row r="14" spans="1:6" s="29" customFormat="1" ht="18" customHeight="1" x14ac:dyDescent="0.35">
      <c r="A14" s="31"/>
      <c r="B14" s="57" t="s">
        <v>26</v>
      </c>
      <c r="C14" s="92">
        <f>SUM(C15:C18)</f>
        <v>3536.61</v>
      </c>
      <c r="D14" s="59"/>
      <c r="E14" s="92">
        <f>SUM(E15:E18)</f>
        <v>162684.06</v>
      </c>
      <c r="F14" s="35"/>
    </row>
    <row r="15" spans="1:6" s="29" customFormat="1" ht="18" customHeight="1" x14ac:dyDescent="0.35">
      <c r="A15" s="31"/>
      <c r="B15" s="2" t="s">
        <v>27</v>
      </c>
      <c r="C15" s="93">
        <f xml:space="preserve"> 3536.61</f>
        <v>3536.61</v>
      </c>
      <c r="D15" s="60">
        <f>$C$4</f>
        <v>46</v>
      </c>
      <c r="E15" s="94">
        <f>C15*D15</f>
        <v>162684.06</v>
      </c>
      <c r="F15" s="35"/>
    </row>
    <row r="16" spans="1:6" s="29" customFormat="1" ht="18" customHeight="1" x14ac:dyDescent="0.35">
      <c r="A16" s="31"/>
      <c r="B16" s="2"/>
      <c r="C16" s="89"/>
      <c r="D16" s="60">
        <f>$C$4</f>
        <v>46</v>
      </c>
      <c r="E16" s="94">
        <f t="shared" ref="E16:E17" si="0">C16*D16</f>
        <v>0</v>
      </c>
      <c r="F16" s="35"/>
    </row>
    <row r="17" spans="1:11" s="29" customFormat="1" ht="18" customHeight="1" x14ac:dyDescent="0.35">
      <c r="A17" s="31"/>
      <c r="B17" s="2"/>
      <c r="C17" s="89"/>
      <c r="D17" s="60">
        <f t="shared" ref="D17:D18" si="1">$C$4</f>
        <v>46</v>
      </c>
      <c r="E17" s="94">
        <f t="shared" si="0"/>
        <v>0</v>
      </c>
      <c r="F17" s="35"/>
    </row>
    <row r="18" spans="1:11" s="29" customFormat="1" ht="18" customHeight="1" x14ac:dyDescent="0.35">
      <c r="A18" s="31"/>
      <c r="B18" s="2"/>
      <c r="C18" s="89"/>
      <c r="D18" s="60">
        <f t="shared" si="1"/>
        <v>46</v>
      </c>
      <c r="E18" s="94">
        <f>C18*D18</f>
        <v>0</v>
      </c>
      <c r="F18" s="35"/>
    </row>
    <row r="19" spans="1:11" s="29" customFormat="1" ht="18" customHeight="1" x14ac:dyDescent="0.35">
      <c r="A19" s="31"/>
      <c r="B19" s="57" t="s">
        <v>28</v>
      </c>
      <c r="C19" s="92">
        <f>SUM(C20:C26)</f>
        <v>0</v>
      </c>
      <c r="D19" s="59"/>
      <c r="E19" s="92">
        <f>SUM(E20:E26)</f>
        <v>0</v>
      </c>
      <c r="F19" s="35"/>
    </row>
    <row r="20" spans="1:11" s="29" customFormat="1" ht="18" customHeight="1" x14ac:dyDescent="0.35">
      <c r="A20" s="31"/>
      <c r="B20" s="37"/>
      <c r="C20" s="89"/>
      <c r="D20" s="60">
        <f>$C$4</f>
        <v>46</v>
      </c>
      <c r="E20" s="94">
        <f t="shared" ref="E20:E26" si="2">C20*D20</f>
        <v>0</v>
      </c>
      <c r="F20" s="35"/>
      <c r="H20" s="30"/>
      <c r="I20" s="30"/>
      <c r="J20" s="30"/>
    </row>
    <row r="21" spans="1:11" s="29" customFormat="1" ht="18" customHeight="1" x14ac:dyDescent="0.35">
      <c r="A21" s="31"/>
      <c r="B21" s="37"/>
      <c r="C21" s="89"/>
      <c r="D21" s="60">
        <f t="shared" ref="D21:D26" si="3">$C$4</f>
        <v>46</v>
      </c>
      <c r="E21" s="94">
        <f t="shared" si="2"/>
        <v>0</v>
      </c>
      <c r="F21" s="35"/>
      <c r="H21" s="30"/>
      <c r="I21" s="30"/>
      <c r="J21" s="30"/>
    </row>
    <row r="22" spans="1:11" s="29" customFormat="1" ht="18" customHeight="1" x14ac:dyDescent="0.35">
      <c r="A22" s="31"/>
      <c r="B22" s="37"/>
      <c r="C22" s="89"/>
      <c r="D22" s="60">
        <f t="shared" si="3"/>
        <v>46</v>
      </c>
      <c r="E22" s="94">
        <f t="shared" si="2"/>
        <v>0</v>
      </c>
      <c r="F22" s="35"/>
      <c r="K22" s="38"/>
    </row>
    <row r="23" spans="1:11" s="29" customFormat="1" ht="18" customHeight="1" x14ac:dyDescent="0.35">
      <c r="A23" s="31"/>
      <c r="B23" s="37"/>
      <c r="C23" s="89"/>
      <c r="D23" s="60">
        <f t="shared" si="3"/>
        <v>46</v>
      </c>
      <c r="E23" s="94">
        <f t="shared" si="2"/>
        <v>0</v>
      </c>
      <c r="F23" s="35"/>
      <c r="K23" s="38"/>
    </row>
    <row r="24" spans="1:11" s="29" customFormat="1" ht="18" customHeight="1" x14ac:dyDescent="0.35">
      <c r="A24" s="31"/>
      <c r="B24" s="37"/>
      <c r="C24" s="90"/>
      <c r="D24" s="60">
        <f t="shared" si="3"/>
        <v>46</v>
      </c>
      <c r="E24" s="94">
        <f t="shared" si="2"/>
        <v>0</v>
      </c>
      <c r="F24" s="35"/>
    </row>
    <row r="25" spans="1:11" s="29" customFormat="1" ht="18" customHeight="1" x14ac:dyDescent="0.35">
      <c r="A25" s="31"/>
      <c r="B25" s="41" t="s">
        <v>29</v>
      </c>
      <c r="C25" s="90"/>
      <c r="D25" s="60">
        <f t="shared" si="3"/>
        <v>46</v>
      </c>
      <c r="E25" s="94">
        <f t="shared" si="2"/>
        <v>0</v>
      </c>
      <c r="F25" s="35"/>
    </row>
    <row r="26" spans="1:11" s="29" customFormat="1" ht="18" customHeight="1" x14ac:dyDescent="0.35">
      <c r="A26" s="31"/>
      <c r="B26" s="37"/>
      <c r="C26" s="90"/>
      <c r="D26" s="60">
        <f t="shared" si="3"/>
        <v>46</v>
      </c>
      <c r="E26" s="94">
        <f t="shared" si="2"/>
        <v>0</v>
      </c>
      <c r="F26" s="35"/>
    </row>
    <row r="27" spans="1:11" s="29" customFormat="1" ht="18" customHeight="1" x14ac:dyDescent="0.35">
      <c r="A27" s="31"/>
      <c r="B27" s="57" t="s">
        <v>30</v>
      </c>
      <c r="C27" s="92">
        <f>SUM(C28:C33)</f>
        <v>0</v>
      </c>
      <c r="D27" s="59"/>
      <c r="E27" s="92">
        <f>SUM(E28:E33)</f>
        <v>0</v>
      </c>
      <c r="F27" s="35"/>
    </row>
    <row r="28" spans="1:11" s="29" customFormat="1" ht="18" customHeight="1" x14ac:dyDescent="0.35">
      <c r="A28" s="31"/>
      <c r="B28" s="37" t="s">
        <v>31</v>
      </c>
      <c r="C28" s="90"/>
      <c r="D28" s="60">
        <f t="shared" ref="D28" si="4">$C$4</f>
        <v>46</v>
      </c>
      <c r="E28" s="94">
        <f>C27*D28</f>
        <v>0</v>
      </c>
      <c r="F28" s="35"/>
    </row>
    <row r="29" spans="1:11" s="29" customFormat="1" ht="18" customHeight="1" x14ac:dyDescent="0.35">
      <c r="A29" s="31"/>
      <c r="B29" s="37"/>
      <c r="C29" s="90"/>
      <c r="D29" s="60">
        <f t="shared" ref="D29:D33" si="5">$C$4</f>
        <v>46</v>
      </c>
      <c r="E29" s="94">
        <f t="shared" ref="E29:E33" si="6">C28*D29</f>
        <v>0</v>
      </c>
      <c r="F29" s="35"/>
    </row>
    <row r="30" spans="1:11" s="29" customFormat="1" ht="18" customHeight="1" x14ac:dyDescent="0.35">
      <c r="A30" s="31"/>
      <c r="B30" s="37"/>
      <c r="C30" s="90"/>
      <c r="D30" s="60">
        <f t="shared" si="5"/>
        <v>46</v>
      </c>
      <c r="E30" s="94">
        <f t="shared" si="6"/>
        <v>0</v>
      </c>
      <c r="F30" s="35"/>
    </row>
    <row r="31" spans="1:11" s="29" customFormat="1" ht="18" customHeight="1" x14ac:dyDescent="0.35">
      <c r="A31" s="31"/>
      <c r="B31" s="37"/>
      <c r="C31" s="90"/>
      <c r="D31" s="60">
        <f t="shared" si="5"/>
        <v>46</v>
      </c>
      <c r="E31" s="94">
        <f t="shared" si="6"/>
        <v>0</v>
      </c>
      <c r="F31" s="35"/>
    </row>
    <row r="32" spans="1:11" s="29" customFormat="1" ht="18" customHeight="1" x14ac:dyDescent="0.35">
      <c r="A32" s="31"/>
      <c r="B32" s="37"/>
      <c r="C32" s="90"/>
      <c r="D32" s="60">
        <f t="shared" si="5"/>
        <v>46</v>
      </c>
      <c r="E32" s="94">
        <f t="shared" si="6"/>
        <v>0</v>
      </c>
      <c r="F32" s="35"/>
    </row>
    <row r="33" spans="1:10" s="29" customFormat="1" ht="18" customHeight="1" x14ac:dyDescent="0.35">
      <c r="A33" s="31"/>
      <c r="B33" s="41" t="s">
        <v>32</v>
      </c>
      <c r="C33" s="90"/>
      <c r="D33" s="60">
        <f t="shared" si="5"/>
        <v>46</v>
      </c>
      <c r="E33" s="94">
        <f t="shared" si="6"/>
        <v>0</v>
      </c>
      <c r="F33" s="35"/>
    </row>
    <row r="34" spans="1:10" s="29" customFormat="1" ht="18" customHeight="1" x14ac:dyDescent="0.35">
      <c r="A34" s="31"/>
      <c r="B34" s="57" t="s">
        <v>33</v>
      </c>
      <c r="C34" s="92">
        <f>SUM(C35:C38)</f>
        <v>0</v>
      </c>
      <c r="D34" s="58"/>
      <c r="E34" s="92">
        <f>SUM(E35:E38)</f>
        <v>0</v>
      </c>
      <c r="F34" s="35"/>
    </row>
    <row r="35" spans="1:10" s="29" customFormat="1" ht="18" customHeight="1" x14ac:dyDescent="0.35">
      <c r="A35" s="31"/>
      <c r="B35" s="2" t="s">
        <v>34</v>
      </c>
      <c r="C35" s="90"/>
      <c r="D35" s="73"/>
      <c r="E35" s="94">
        <f>C35*D35</f>
        <v>0</v>
      </c>
      <c r="F35" s="35"/>
    </row>
    <row r="36" spans="1:10" s="29" customFormat="1" ht="18" customHeight="1" x14ac:dyDescent="0.35">
      <c r="A36" s="31"/>
      <c r="B36" s="2" t="s">
        <v>35</v>
      </c>
      <c r="C36" s="90"/>
      <c r="D36" s="73"/>
      <c r="E36" s="94">
        <f t="shared" ref="E36:E38" si="7">C36*D36</f>
        <v>0</v>
      </c>
      <c r="F36" s="35"/>
    </row>
    <row r="37" spans="1:10" s="29" customFormat="1" ht="18" customHeight="1" x14ac:dyDescent="0.35">
      <c r="A37" s="31"/>
      <c r="B37" s="41" t="s">
        <v>36</v>
      </c>
      <c r="C37" s="90"/>
      <c r="D37" s="73"/>
      <c r="E37" s="94">
        <f t="shared" si="7"/>
        <v>0</v>
      </c>
      <c r="F37" s="35"/>
    </row>
    <row r="38" spans="1:10" s="29" customFormat="1" ht="18" customHeight="1" x14ac:dyDescent="0.35">
      <c r="A38" s="31"/>
      <c r="B38" s="39"/>
      <c r="C38" s="90"/>
      <c r="D38" s="73"/>
      <c r="E38" s="94">
        <f t="shared" si="7"/>
        <v>0</v>
      </c>
      <c r="F38" s="35"/>
    </row>
    <row r="39" spans="1:10" s="29" customFormat="1" ht="18" customHeight="1" x14ac:dyDescent="0.35"/>
    <row r="40" spans="1:10" s="29" customFormat="1" ht="18" customHeight="1" x14ac:dyDescent="0.35">
      <c r="A40" s="31"/>
      <c r="B40" s="1" t="s">
        <v>37</v>
      </c>
      <c r="C40" s="95">
        <f>C15+C16+C17+C18-C20-C21-C23-C22-C24-C25-C26</f>
        <v>3536.61</v>
      </c>
      <c r="D40" s="65"/>
      <c r="E40" s="95">
        <f>E15+E16+E17+E18-E20-E21-E23-E22-E24-E25-E26</f>
        <v>162684.06</v>
      </c>
      <c r="F40" s="35"/>
    </row>
    <row r="41" spans="1:10" s="29" customFormat="1" ht="18" customHeight="1" x14ac:dyDescent="0.35">
      <c r="A41" s="31"/>
      <c r="B41" s="1" t="s">
        <v>40</v>
      </c>
      <c r="C41" s="95">
        <f>SUM(C15:C18)+SUM(C28:C33)</f>
        <v>3536.61</v>
      </c>
      <c r="D41" s="65"/>
      <c r="E41" s="95">
        <f>SUM(E15:E18)+SUM(E28:E33)</f>
        <v>162684.06</v>
      </c>
      <c r="F41" s="40"/>
    </row>
    <row r="42" spans="1:10" s="29" customFormat="1" ht="18" customHeight="1" x14ac:dyDescent="0.35">
      <c r="A42" s="31"/>
      <c r="B42" s="1" t="s">
        <v>38</v>
      </c>
      <c r="C42" s="96">
        <f>SUM(C35:C38)</f>
        <v>0</v>
      </c>
      <c r="D42" s="66"/>
      <c r="E42" s="96">
        <f>SUM(E35:E38)</f>
        <v>0</v>
      </c>
      <c r="F42" s="35"/>
    </row>
    <row r="43" spans="1:10" s="29" customFormat="1" ht="18" customHeight="1" x14ac:dyDescent="0.35">
      <c r="A43" s="31"/>
      <c r="B43" s="1" t="s">
        <v>39</v>
      </c>
      <c r="C43" s="96">
        <f>C41+C42</f>
        <v>3536.61</v>
      </c>
      <c r="D43" s="66"/>
      <c r="E43" s="96">
        <f>E41+E42</f>
        <v>162684.06</v>
      </c>
      <c r="F43" s="35"/>
    </row>
    <row r="44" spans="1:10" x14ac:dyDescent="0.3">
      <c r="A44" s="3"/>
      <c r="B44" s="4" t="s">
        <v>11</v>
      </c>
      <c r="C44" s="5"/>
      <c r="D44" s="5"/>
      <c r="E44" s="5"/>
      <c r="G44" s="7"/>
    </row>
    <row r="45" spans="1:10" x14ac:dyDescent="0.3">
      <c r="A45" s="8"/>
      <c r="B45" s="8"/>
      <c r="C45" s="8"/>
      <c r="D45" s="8"/>
      <c r="E45" s="62"/>
      <c r="F45" s="8"/>
      <c r="G45" s="9"/>
    </row>
    <row r="46" spans="1:10" x14ac:dyDescent="0.3">
      <c r="A46" s="8"/>
      <c r="B46" s="8"/>
      <c r="C46" s="8"/>
      <c r="D46" s="8"/>
      <c r="E46" s="62"/>
      <c r="F46" s="8"/>
      <c r="G46" s="10"/>
      <c r="H46" s="11"/>
      <c r="I46" s="11"/>
      <c r="J46" s="11"/>
    </row>
    <row r="47" spans="1:10" x14ac:dyDescent="0.3">
      <c r="A47" s="8"/>
      <c r="B47" s="8"/>
      <c r="C47" s="8"/>
      <c r="D47" s="8"/>
      <c r="E47" s="62"/>
      <c r="F47" s="8"/>
      <c r="G47" s="10"/>
      <c r="H47" s="11"/>
      <c r="I47" s="11"/>
      <c r="J47" s="11"/>
    </row>
    <row r="48" spans="1:10" ht="49.5" customHeight="1" x14ac:dyDescent="0.3">
      <c r="C48" s="12"/>
      <c r="D48" s="12"/>
      <c r="E48" s="63"/>
      <c r="F48" s="13"/>
      <c r="G48" s="13"/>
      <c r="H48" s="14"/>
      <c r="I48" s="14"/>
      <c r="J48" s="14"/>
    </row>
    <row r="49" spans="2:11" ht="14.25" customHeight="1" x14ac:dyDescent="0.3">
      <c r="B49" s="15"/>
      <c r="C49" s="16"/>
      <c r="D49" s="17"/>
      <c r="E49" s="17"/>
      <c r="F49" s="13"/>
      <c r="G49" s="13"/>
      <c r="H49" s="18"/>
      <c r="I49" s="18"/>
      <c r="J49" s="18"/>
    </row>
    <row r="50" spans="2:11" ht="27.75" customHeight="1" x14ac:dyDescent="0.3">
      <c r="C50" s="19"/>
      <c r="D50" s="20"/>
      <c r="E50" s="20"/>
      <c r="F50" s="13"/>
      <c r="G50" s="9"/>
      <c r="H50" s="14"/>
      <c r="I50" s="14"/>
      <c r="J50" s="14"/>
      <c r="K50" s="21"/>
    </row>
    <row r="51" spans="2:11" ht="22.5" customHeight="1" x14ac:dyDescent="0.3">
      <c r="C51" s="19"/>
      <c r="D51" s="20"/>
      <c r="E51" s="20"/>
      <c r="F51" s="13"/>
      <c r="G51" s="12"/>
      <c r="H51" s="14"/>
      <c r="I51" s="14"/>
      <c r="J51" s="14"/>
      <c r="K51" s="21"/>
    </row>
    <row r="52" spans="2:11" x14ac:dyDescent="0.3">
      <c r="C52" s="19"/>
      <c r="D52" s="20"/>
      <c r="E52" s="20"/>
      <c r="F52" s="9"/>
      <c r="G52" s="17"/>
      <c r="H52" s="22"/>
      <c r="I52" s="22"/>
      <c r="J52" s="22"/>
      <c r="K52" s="21"/>
    </row>
    <row r="53" spans="2:11" x14ac:dyDescent="0.3">
      <c r="C53" s="19"/>
      <c r="D53" s="20"/>
      <c r="E53" s="20"/>
      <c r="F53" s="12"/>
      <c r="G53" s="20"/>
      <c r="H53" s="14"/>
      <c r="I53" s="14"/>
      <c r="J53" s="14"/>
      <c r="K53" s="21"/>
    </row>
    <row r="54" spans="2:11" ht="15" customHeight="1" x14ac:dyDescent="0.3">
      <c r="C54" s="19"/>
      <c r="D54" s="20"/>
      <c r="E54" s="20"/>
      <c r="F54" s="17"/>
      <c r="G54" s="20"/>
      <c r="H54" s="14"/>
      <c r="I54" s="14"/>
      <c r="J54" s="14"/>
      <c r="K54" s="21"/>
    </row>
    <row r="55" spans="2:11" x14ac:dyDescent="0.3">
      <c r="C55" s="19"/>
      <c r="D55" s="20"/>
      <c r="E55" s="20"/>
      <c r="F55" s="20"/>
      <c r="G55" s="20"/>
      <c r="H55" s="23"/>
      <c r="I55" s="23"/>
      <c r="J55" s="23"/>
      <c r="K55" s="21"/>
    </row>
    <row r="56" spans="2:11" x14ac:dyDescent="0.3">
      <c r="C56" s="19"/>
      <c r="D56" s="20"/>
      <c r="E56" s="20"/>
      <c r="F56" s="20"/>
      <c r="G56" s="20"/>
      <c r="H56" s="17"/>
      <c r="I56" s="17"/>
      <c r="J56" s="24"/>
      <c r="K56" s="21"/>
    </row>
    <row r="57" spans="2:11" x14ac:dyDescent="0.3">
      <c r="C57" s="25"/>
      <c r="D57" s="26"/>
      <c r="E57" s="26"/>
      <c r="F57" s="20"/>
      <c r="G57" s="20"/>
      <c r="H57" s="20"/>
      <c r="I57" s="20"/>
      <c r="J57" s="27"/>
    </row>
    <row r="58" spans="2:11" x14ac:dyDescent="0.3">
      <c r="F58" s="20"/>
      <c r="G58" s="20"/>
      <c r="H58" s="20"/>
      <c r="I58" s="20"/>
      <c r="J58" s="27"/>
    </row>
    <row r="59" spans="2:11" x14ac:dyDescent="0.3">
      <c r="F59" s="20"/>
      <c r="G59" s="20"/>
      <c r="H59" s="20"/>
      <c r="I59" s="20"/>
      <c r="J59" s="27"/>
    </row>
    <row r="60" spans="2:11" x14ac:dyDescent="0.3">
      <c r="F60" s="20"/>
      <c r="G60" s="26"/>
      <c r="H60" s="20"/>
      <c r="I60" s="20"/>
      <c r="J60" s="27"/>
    </row>
    <row r="61" spans="2:11" x14ac:dyDescent="0.3">
      <c r="F61" s="20"/>
      <c r="H61" s="20"/>
      <c r="I61" s="20"/>
      <c r="J61" s="27"/>
    </row>
    <row r="62" spans="2:11" x14ac:dyDescent="0.3">
      <c r="F62" s="26"/>
      <c r="H62" s="20"/>
      <c r="I62" s="20"/>
      <c r="J62" s="27"/>
    </row>
    <row r="63" spans="2:11" x14ac:dyDescent="0.3">
      <c r="H63" s="20"/>
      <c r="I63" s="20"/>
      <c r="J63" s="27"/>
    </row>
    <row r="64" spans="2:11" x14ac:dyDescent="0.3">
      <c r="H64" s="26"/>
      <c r="I64" s="26"/>
      <c r="J64" s="28"/>
    </row>
  </sheetData>
  <mergeCells count="9">
    <mergeCell ref="C8:E8"/>
    <mergeCell ref="C9:E9"/>
    <mergeCell ref="C10:E10"/>
    <mergeCell ref="C2:E2"/>
    <mergeCell ref="C3:E3"/>
    <mergeCell ref="C4:E4"/>
    <mergeCell ref="C5:E5"/>
    <mergeCell ref="C6:E6"/>
    <mergeCell ref="C7:E7"/>
  </mergeCells>
  <dataValidations xWindow="1352" yWindow="541" count="2">
    <dataValidation allowBlank="1" showInputMessage="1" showErrorMessage="1" promptTitle="Info" prompt="A compléter" sqref="D35:D38"/>
    <dataValidation allowBlank="1" showInputMessage="1" showErrorMessage="1" prompt="A compléter" sqref="C35:C38 C19:C3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64"/>
  <sheetViews>
    <sheetView topLeftCell="A29" zoomScaleNormal="100" workbookViewId="0">
      <selection activeCell="B46" sqref="B46"/>
    </sheetView>
  </sheetViews>
  <sheetFormatPr baseColWidth="10" defaultColWidth="11.453125" defaultRowHeight="12" x14ac:dyDescent="0.3"/>
  <cols>
    <col min="1" max="1" width="3.26953125" style="6" customWidth="1"/>
    <col min="2" max="2" width="77.1796875" style="6" customWidth="1"/>
    <col min="3" max="4" width="17.54296875" style="6" customWidth="1"/>
    <col min="5" max="5" width="17.54296875" style="64" customWidth="1"/>
    <col min="6" max="6" width="11.453125" style="6"/>
    <col min="7" max="7" width="25.7265625" style="6" customWidth="1"/>
    <col min="8" max="8" width="14" style="6" customWidth="1"/>
    <col min="9" max="9" width="16.453125" style="6" customWidth="1"/>
    <col min="10" max="16384" width="11.453125" style="6"/>
  </cols>
  <sheetData>
    <row r="1" spans="1:6" ht="18" customHeight="1" x14ac:dyDescent="0.3">
      <c r="A1" s="32"/>
      <c r="B1" s="32"/>
      <c r="C1" s="9"/>
      <c r="D1" s="9"/>
      <c r="E1" s="61"/>
      <c r="F1" s="21"/>
    </row>
    <row r="2" spans="1:6" s="29" customFormat="1" ht="18" customHeight="1" x14ac:dyDescent="0.35">
      <c r="A2" s="34"/>
      <c r="B2" s="34"/>
      <c r="C2" s="104" t="s">
        <v>50</v>
      </c>
      <c r="D2" s="104"/>
      <c r="E2" s="104"/>
      <c r="F2" s="35"/>
    </row>
    <row r="3" spans="1:6" s="29" customFormat="1" ht="18" customHeight="1" x14ac:dyDescent="0.35">
      <c r="A3" s="31"/>
      <c r="B3" s="36" t="s">
        <v>13</v>
      </c>
      <c r="C3" s="104" t="s">
        <v>42</v>
      </c>
      <c r="D3" s="104"/>
      <c r="E3" s="104"/>
      <c r="F3" s="35"/>
    </row>
    <row r="4" spans="1:6" s="29" customFormat="1" ht="18" customHeight="1" x14ac:dyDescent="0.35">
      <c r="A4" s="31"/>
      <c r="B4" s="36" t="s">
        <v>14</v>
      </c>
      <c r="C4" s="104">
        <v>46</v>
      </c>
      <c r="D4" s="104"/>
      <c r="E4" s="104"/>
      <c r="F4" s="35"/>
    </row>
    <row r="5" spans="1:6" s="29" customFormat="1" ht="18" customHeight="1" x14ac:dyDescent="0.35">
      <c r="A5" s="31"/>
      <c r="B5" s="36" t="s">
        <v>15</v>
      </c>
      <c r="C5" s="105">
        <v>1</v>
      </c>
      <c r="D5" s="105"/>
      <c r="E5" s="105"/>
      <c r="F5" s="35"/>
    </row>
    <row r="6" spans="1:6" s="29" customFormat="1" ht="18" customHeight="1" x14ac:dyDescent="0.35">
      <c r="A6" s="31"/>
      <c r="B6" s="36" t="s">
        <v>16</v>
      </c>
      <c r="C6" s="104" t="s">
        <v>1</v>
      </c>
      <c r="D6" s="104"/>
      <c r="E6" s="104"/>
      <c r="F6" s="35"/>
    </row>
    <row r="7" spans="1:6" s="29" customFormat="1" ht="18" customHeight="1" x14ac:dyDescent="0.35">
      <c r="A7" s="31"/>
      <c r="B7" s="36" t="s">
        <v>18</v>
      </c>
      <c r="C7" s="104" t="s">
        <v>43</v>
      </c>
      <c r="D7" s="104"/>
      <c r="E7" s="104"/>
      <c r="F7" s="35"/>
    </row>
    <row r="8" spans="1:6" s="29" customFormat="1" ht="18" customHeight="1" x14ac:dyDescent="0.35">
      <c r="A8" s="31"/>
      <c r="B8" s="36" t="s">
        <v>20</v>
      </c>
      <c r="C8" s="104" t="s">
        <v>3</v>
      </c>
      <c r="D8" s="104"/>
      <c r="E8" s="104"/>
      <c r="F8" s="35"/>
    </row>
    <row r="9" spans="1:6" s="29" customFormat="1" ht="18" customHeight="1" x14ac:dyDescent="0.35">
      <c r="A9" s="31"/>
      <c r="B9" s="36" t="s">
        <v>19</v>
      </c>
      <c r="C9" s="104" t="s">
        <v>3</v>
      </c>
      <c r="D9" s="104"/>
      <c r="E9" s="104"/>
      <c r="F9" s="35"/>
    </row>
    <row r="10" spans="1:6" s="29" customFormat="1" ht="18" customHeight="1" x14ac:dyDescent="0.35">
      <c r="A10" s="31"/>
      <c r="B10" s="2" t="s">
        <v>17</v>
      </c>
      <c r="C10" s="104" t="s">
        <v>21</v>
      </c>
      <c r="D10" s="104"/>
      <c r="E10" s="104"/>
      <c r="F10" s="35"/>
    </row>
    <row r="11" spans="1:6" s="29" customFormat="1" ht="18" customHeight="1" x14ac:dyDescent="0.3">
      <c r="A11" s="31"/>
      <c r="B11" s="32"/>
      <c r="C11" s="9"/>
      <c r="D11" s="9"/>
      <c r="E11" s="61"/>
      <c r="F11" s="35"/>
    </row>
    <row r="12" spans="1:6" ht="36" customHeight="1" x14ac:dyDescent="0.3">
      <c r="A12" s="32"/>
      <c r="B12" s="32"/>
      <c r="C12" s="53" t="s">
        <v>22</v>
      </c>
      <c r="D12" s="53" t="s">
        <v>23</v>
      </c>
      <c r="E12" s="53" t="s">
        <v>24</v>
      </c>
      <c r="F12" s="21"/>
    </row>
    <row r="13" spans="1:6" s="29" customFormat="1" ht="18" customHeight="1" x14ac:dyDescent="0.35">
      <c r="A13" s="31"/>
      <c r="B13" s="54" t="s">
        <v>25</v>
      </c>
      <c r="C13" s="55"/>
      <c r="D13" s="91"/>
      <c r="E13" s="55"/>
      <c r="F13" s="35"/>
    </row>
    <row r="14" spans="1:6" s="29" customFormat="1" ht="18" customHeight="1" x14ac:dyDescent="0.35">
      <c r="A14" s="31"/>
      <c r="B14" s="57" t="s">
        <v>26</v>
      </c>
      <c r="C14" s="92">
        <f>SUM(C15:C18)</f>
        <v>1590.4349999999999</v>
      </c>
      <c r="D14" s="59"/>
      <c r="E14" s="92">
        <f>SUM(E15:E18)</f>
        <v>73160.009999999995</v>
      </c>
      <c r="F14" s="35"/>
    </row>
    <row r="15" spans="1:6" s="29" customFormat="1" ht="18" customHeight="1" x14ac:dyDescent="0.35">
      <c r="A15" s="31"/>
      <c r="B15" s="2" t="s">
        <v>27</v>
      </c>
      <c r="C15" s="93">
        <f xml:space="preserve"> 1590.435</f>
        <v>1590.4349999999999</v>
      </c>
      <c r="D15" s="60">
        <f>$C$4</f>
        <v>46</v>
      </c>
      <c r="E15" s="94">
        <f>C15*D15</f>
        <v>73160.009999999995</v>
      </c>
      <c r="F15" s="35"/>
    </row>
    <row r="16" spans="1:6" s="29" customFormat="1" ht="18" customHeight="1" x14ac:dyDescent="0.35">
      <c r="A16" s="31"/>
      <c r="B16" s="2"/>
      <c r="C16" s="89"/>
      <c r="D16" s="60">
        <f>$C$4</f>
        <v>46</v>
      </c>
      <c r="E16" s="94">
        <f t="shared" ref="E16:E17" si="0">C16*D16</f>
        <v>0</v>
      </c>
      <c r="F16" s="35"/>
    </row>
    <row r="17" spans="1:11" s="29" customFormat="1" ht="18" customHeight="1" x14ac:dyDescent="0.35">
      <c r="A17" s="31"/>
      <c r="B17" s="2"/>
      <c r="C17" s="89"/>
      <c r="D17" s="60">
        <f t="shared" ref="D17:D18" si="1">$C$4</f>
        <v>46</v>
      </c>
      <c r="E17" s="94">
        <f t="shared" si="0"/>
        <v>0</v>
      </c>
      <c r="F17" s="35"/>
    </row>
    <row r="18" spans="1:11" s="29" customFormat="1" ht="18" customHeight="1" x14ac:dyDescent="0.35">
      <c r="A18" s="31"/>
      <c r="B18" s="2"/>
      <c r="C18" s="89"/>
      <c r="D18" s="60">
        <f t="shared" si="1"/>
        <v>46</v>
      </c>
      <c r="E18" s="94">
        <f>C18*D18</f>
        <v>0</v>
      </c>
      <c r="F18" s="35"/>
    </row>
    <row r="19" spans="1:11" s="29" customFormat="1" ht="18" customHeight="1" x14ac:dyDescent="0.35">
      <c r="A19" s="31"/>
      <c r="B19" s="57" t="s">
        <v>28</v>
      </c>
      <c r="C19" s="92">
        <f>SUM(C20:C26)</f>
        <v>0</v>
      </c>
      <c r="D19" s="59"/>
      <c r="E19" s="92">
        <f>SUM(E20:E26)</f>
        <v>0</v>
      </c>
      <c r="F19" s="35"/>
    </row>
    <row r="20" spans="1:11" s="29" customFormat="1" ht="18" customHeight="1" x14ac:dyDescent="0.35">
      <c r="A20" s="31"/>
      <c r="B20" s="37"/>
      <c r="C20" s="89"/>
      <c r="D20" s="60">
        <f>$C$4</f>
        <v>46</v>
      </c>
      <c r="E20" s="94">
        <f t="shared" ref="E20:E26" si="2">C20*D20</f>
        <v>0</v>
      </c>
      <c r="F20" s="35"/>
      <c r="H20" s="30"/>
      <c r="I20" s="30"/>
      <c r="J20" s="30"/>
    </row>
    <row r="21" spans="1:11" s="29" customFormat="1" ht="18" customHeight="1" x14ac:dyDescent="0.35">
      <c r="A21" s="31"/>
      <c r="B21" s="37"/>
      <c r="C21" s="89"/>
      <c r="D21" s="60">
        <f t="shared" ref="D21:D26" si="3">$C$4</f>
        <v>46</v>
      </c>
      <c r="E21" s="94">
        <f t="shared" si="2"/>
        <v>0</v>
      </c>
      <c r="F21" s="35"/>
      <c r="H21" s="30"/>
      <c r="I21" s="30"/>
      <c r="J21" s="30"/>
    </row>
    <row r="22" spans="1:11" s="29" customFormat="1" ht="18" customHeight="1" x14ac:dyDescent="0.35">
      <c r="A22" s="31"/>
      <c r="B22" s="37"/>
      <c r="C22" s="89"/>
      <c r="D22" s="60">
        <f t="shared" si="3"/>
        <v>46</v>
      </c>
      <c r="E22" s="94">
        <f t="shared" si="2"/>
        <v>0</v>
      </c>
      <c r="F22" s="35"/>
      <c r="K22" s="38"/>
    </row>
    <row r="23" spans="1:11" s="29" customFormat="1" ht="18" customHeight="1" x14ac:dyDescent="0.35">
      <c r="A23" s="31"/>
      <c r="B23" s="37"/>
      <c r="C23" s="89"/>
      <c r="D23" s="60">
        <f t="shared" si="3"/>
        <v>46</v>
      </c>
      <c r="E23" s="94">
        <f t="shared" si="2"/>
        <v>0</v>
      </c>
      <c r="F23" s="35"/>
      <c r="K23" s="38"/>
    </row>
    <row r="24" spans="1:11" s="29" customFormat="1" ht="18" customHeight="1" x14ac:dyDescent="0.35">
      <c r="A24" s="31"/>
      <c r="B24" s="37"/>
      <c r="C24" s="90"/>
      <c r="D24" s="60">
        <f t="shared" si="3"/>
        <v>46</v>
      </c>
      <c r="E24" s="94">
        <f t="shared" si="2"/>
        <v>0</v>
      </c>
      <c r="F24" s="35"/>
    </row>
    <row r="25" spans="1:11" s="29" customFormat="1" ht="18" customHeight="1" x14ac:dyDescent="0.35">
      <c r="A25" s="31"/>
      <c r="B25" s="41" t="s">
        <v>29</v>
      </c>
      <c r="C25" s="90"/>
      <c r="D25" s="60">
        <f t="shared" si="3"/>
        <v>46</v>
      </c>
      <c r="E25" s="94">
        <f t="shared" si="2"/>
        <v>0</v>
      </c>
      <c r="F25" s="35"/>
    </row>
    <row r="26" spans="1:11" s="29" customFormat="1" ht="18" customHeight="1" x14ac:dyDescent="0.35">
      <c r="A26" s="31"/>
      <c r="B26" s="37"/>
      <c r="C26" s="90"/>
      <c r="D26" s="60">
        <f t="shared" si="3"/>
        <v>46</v>
      </c>
      <c r="E26" s="94">
        <f t="shared" si="2"/>
        <v>0</v>
      </c>
      <c r="F26" s="35"/>
    </row>
    <row r="27" spans="1:11" s="29" customFormat="1" ht="18" customHeight="1" x14ac:dyDescent="0.35">
      <c r="A27" s="31"/>
      <c r="B27" s="57" t="s">
        <v>30</v>
      </c>
      <c r="C27" s="92">
        <f>SUM(C28:C33)</f>
        <v>0</v>
      </c>
      <c r="D27" s="59"/>
      <c r="E27" s="92">
        <f>SUM(E28:E33)</f>
        <v>0</v>
      </c>
      <c r="F27" s="35"/>
    </row>
    <row r="28" spans="1:11" s="29" customFormat="1" ht="18" customHeight="1" x14ac:dyDescent="0.35">
      <c r="A28" s="31"/>
      <c r="B28" s="37" t="s">
        <v>31</v>
      </c>
      <c r="C28" s="90"/>
      <c r="D28" s="60">
        <f t="shared" ref="D28:D33" si="4">$C$4</f>
        <v>46</v>
      </c>
      <c r="E28" s="94">
        <f>C27*D28</f>
        <v>0</v>
      </c>
      <c r="F28" s="35"/>
    </row>
    <row r="29" spans="1:11" s="29" customFormat="1" ht="18" customHeight="1" x14ac:dyDescent="0.35">
      <c r="A29" s="31"/>
      <c r="B29" s="37"/>
      <c r="C29" s="90"/>
      <c r="D29" s="60">
        <f t="shared" si="4"/>
        <v>46</v>
      </c>
      <c r="E29" s="94">
        <f t="shared" ref="E29:E33" si="5">C28*D29</f>
        <v>0</v>
      </c>
      <c r="F29" s="35"/>
    </row>
    <row r="30" spans="1:11" s="29" customFormat="1" ht="18" customHeight="1" x14ac:dyDescent="0.35">
      <c r="A30" s="31"/>
      <c r="B30" s="37"/>
      <c r="C30" s="90"/>
      <c r="D30" s="60">
        <f t="shared" si="4"/>
        <v>46</v>
      </c>
      <c r="E30" s="94">
        <f t="shared" si="5"/>
        <v>0</v>
      </c>
      <c r="F30" s="35"/>
    </row>
    <row r="31" spans="1:11" s="29" customFormat="1" ht="18" customHeight="1" x14ac:dyDescent="0.35">
      <c r="A31" s="31"/>
      <c r="B31" s="37"/>
      <c r="C31" s="90"/>
      <c r="D31" s="60">
        <f t="shared" si="4"/>
        <v>46</v>
      </c>
      <c r="E31" s="94">
        <f t="shared" si="5"/>
        <v>0</v>
      </c>
      <c r="F31" s="35"/>
    </row>
    <row r="32" spans="1:11" s="29" customFormat="1" ht="18" customHeight="1" x14ac:dyDescent="0.35">
      <c r="A32" s="31"/>
      <c r="B32" s="37"/>
      <c r="C32" s="90"/>
      <c r="D32" s="60">
        <f t="shared" si="4"/>
        <v>46</v>
      </c>
      <c r="E32" s="94">
        <f t="shared" si="5"/>
        <v>0</v>
      </c>
      <c r="F32" s="35"/>
    </row>
    <row r="33" spans="1:10" s="29" customFormat="1" ht="18" customHeight="1" x14ac:dyDescent="0.35">
      <c r="A33" s="31"/>
      <c r="B33" s="41" t="s">
        <v>32</v>
      </c>
      <c r="C33" s="90"/>
      <c r="D33" s="60">
        <f t="shared" si="4"/>
        <v>46</v>
      </c>
      <c r="E33" s="94">
        <f t="shared" si="5"/>
        <v>0</v>
      </c>
      <c r="F33" s="35"/>
    </row>
    <row r="34" spans="1:10" s="29" customFormat="1" ht="18" customHeight="1" x14ac:dyDescent="0.35">
      <c r="A34" s="31"/>
      <c r="B34" s="57" t="s">
        <v>33</v>
      </c>
      <c r="C34" s="92">
        <f>SUM(C35:C38)</f>
        <v>0</v>
      </c>
      <c r="D34" s="58"/>
      <c r="E34" s="92">
        <f>SUM(E35:E38)</f>
        <v>0</v>
      </c>
      <c r="F34" s="35"/>
    </row>
    <row r="35" spans="1:10" s="29" customFormat="1" ht="18" customHeight="1" x14ac:dyDescent="0.35">
      <c r="A35" s="31"/>
      <c r="B35" s="2" t="s">
        <v>34</v>
      </c>
      <c r="C35" s="90"/>
      <c r="D35" s="73"/>
      <c r="E35" s="94">
        <f>C35*D35</f>
        <v>0</v>
      </c>
      <c r="F35" s="35"/>
    </row>
    <row r="36" spans="1:10" s="29" customFormat="1" ht="18" customHeight="1" x14ac:dyDescent="0.35">
      <c r="A36" s="31"/>
      <c r="B36" s="2" t="s">
        <v>35</v>
      </c>
      <c r="C36" s="90"/>
      <c r="D36" s="73"/>
      <c r="E36" s="94">
        <f t="shared" ref="E36:E38" si="6">C36*D36</f>
        <v>0</v>
      </c>
      <c r="F36" s="35"/>
    </row>
    <row r="37" spans="1:10" s="29" customFormat="1" ht="18" customHeight="1" x14ac:dyDescent="0.35">
      <c r="A37" s="31"/>
      <c r="B37" s="41" t="s">
        <v>36</v>
      </c>
      <c r="C37" s="90"/>
      <c r="D37" s="73"/>
      <c r="E37" s="94">
        <f t="shared" si="6"/>
        <v>0</v>
      </c>
      <c r="F37" s="35"/>
    </row>
    <row r="38" spans="1:10" s="29" customFormat="1" ht="18" customHeight="1" x14ac:dyDescent="0.35">
      <c r="A38" s="31"/>
      <c r="B38" s="39"/>
      <c r="C38" s="90"/>
      <c r="D38" s="73"/>
      <c r="E38" s="94">
        <f t="shared" si="6"/>
        <v>0</v>
      </c>
      <c r="F38" s="35"/>
    </row>
    <row r="39" spans="1:10" s="29" customFormat="1" ht="18" customHeight="1" x14ac:dyDescent="0.35"/>
    <row r="40" spans="1:10" s="29" customFormat="1" ht="18" customHeight="1" x14ac:dyDescent="0.35">
      <c r="A40" s="31"/>
      <c r="B40" s="1" t="s">
        <v>37</v>
      </c>
      <c r="C40" s="95">
        <f>C15+C16+C17+C18-C20-C21-C23-C22-C24-C25-C26</f>
        <v>1590.4349999999999</v>
      </c>
      <c r="D40" s="65"/>
      <c r="E40" s="95">
        <f>E15+E16+E17+E18-E20-E21-E23-E22-E24-E25-E26</f>
        <v>73160.009999999995</v>
      </c>
      <c r="F40" s="35"/>
    </row>
    <row r="41" spans="1:10" s="29" customFormat="1" ht="18" customHeight="1" x14ac:dyDescent="0.35">
      <c r="A41" s="31"/>
      <c r="B41" s="1" t="s">
        <v>40</v>
      </c>
      <c r="C41" s="95">
        <f>SUM(C15:C18)+SUM(C28:C33)</f>
        <v>1590.4349999999999</v>
      </c>
      <c r="D41" s="65"/>
      <c r="E41" s="95">
        <f>SUM(E15:E18)+SUM(E28:E33)</f>
        <v>73160.009999999995</v>
      </c>
      <c r="F41" s="40"/>
    </row>
    <row r="42" spans="1:10" s="29" customFormat="1" ht="18" customHeight="1" x14ac:dyDescent="0.35">
      <c r="A42" s="31"/>
      <c r="B42" s="1" t="s">
        <v>38</v>
      </c>
      <c r="C42" s="96">
        <f>SUM(C35:C38)</f>
        <v>0</v>
      </c>
      <c r="D42" s="66"/>
      <c r="E42" s="96">
        <f>SUM(E35:E38)</f>
        <v>0</v>
      </c>
      <c r="F42" s="35"/>
    </row>
    <row r="43" spans="1:10" s="29" customFormat="1" ht="18" customHeight="1" x14ac:dyDescent="0.35">
      <c r="A43" s="31"/>
      <c r="B43" s="1" t="s">
        <v>39</v>
      </c>
      <c r="C43" s="96">
        <f>C41+C42</f>
        <v>1590.4349999999999</v>
      </c>
      <c r="D43" s="66"/>
      <c r="E43" s="96">
        <f>E41+E42</f>
        <v>73160.009999999995</v>
      </c>
      <c r="F43" s="35"/>
    </row>
    <row r="44" spans="1:10" x14ac:dyDescent="0.3">
      <c r="A44" s="3"/>
      <c r="B44" s="4" t="s">
        <v>11</v>
      </c>
      <c r="C44" s="5"/>
      <c r="D44" s="5"/>
      <c r="E44" s="5"/>
      <c r="G44" s="7"/>
    </row>
    <row r="45" spans="1:10" x14ac:dyDescent="0.3">
      <c r="A45" s="8"/>
      <c r="B45" s="8"/>
      <c r="C45" s="8"/>
      <c r="D45" s="8"/>
      <c r="E45" s="62"/>
      <c r="F45" s="8"/>
      <c r="G45" s="9"/>
    </row>
    <row r="46" spans="1:10" x14ac:dyDescent="0.3">
      <c r="A46" s="8"/>
      <c r="B46" s="8"/>
      <c r="C46" s="8"/>
      <c r="D46" s="8"/>
      <c r="E46" s="62"/>
      <c r="F46" s="8"/>
      <c r="G46" s="10"/>
      <c r="H46" s="11"/>
      <c r="I46" s="11"/>
      <c r="J46" s="11"/>
    </row>
    <row r="47" spans="1:10" x14ac:dyDescent="0.3">
      <c r="A47" s="8"/>
      <c r="B47" s="8"/>
      <c r="C47" s="8"/>
      <c r="D47" s="8"/>
      <c r="E47" s="62"/>
      <c r="F47" s="8"/>
      <c r="G47" s="10"/>
      <c r="H47" s="11"/>
      <c r="I47" s="11"/>
      <c r="J47" s="11"/>
    </row>
    <row r="48" spans="1:10" ht="49.5" customHeight="1" x14ac:dyDescent="0.3">
      <c r="C48" s="12"/>
      <c r="D48" s="12"/>
      <c r="E48" s="63"/>
      <c r="F48" s="13"/>
      <c r="G48" s="13"/>
      <c r="H48" s="14"/>
      <c r="I48" s="14"/>
      <c r="J48" s="14"/>
    </row>
    <row r="49" spans="2:11" ht="14.25" customHeight="1" x14ac:dyDescent="0.3">
      <c r="B49" s="15"/>
      <c r="C49" s="16"/>
      <c r="D49" s="17"/>
      <c r="E49" s="17"/>
      <c r="F49" s="13"/>
      <c r="G49" s="13"/>
      <c r="H49" s="18"/>
      <c r="I49" s="18"/>
      <c r="J49" s="18"/>
    </row>
    <row r="50" spans="2:11" ht="27.75" customHeight="1" x14ac:dyDescent="0.3">
      <c r="C50" s="19"/>
      <c r="D50" s="20"/>
      <c r="E50" s="20"/>
      <c r="F50" s="13"/>
      <c r="G50" s="9"/>
      <c r="H50" s="14"/>
      <c r="I50" s="14"/>
      <c r="J50" s="14"/>
      <c r="K50" s="21"/>
    </row>
    <row r="51" spans="2:11" ht="22.5" customHeight="1" x14ac:dyDescent="0.3">
      <c r="C51" s="19"/>
      <c r="D51" s="20"/>
      <c r="E51" s="20"/>
      <c r="F51" s="13"/>
      <c r="G51" s="12"/>
      <c r="H51" s="14"/>
      <c r="I51" s="14"/>
      <c r="J51" s="14"/>
      <c r="K51" s="21"/>
    </row>
    <row r="52" spans="2:11" x14ac:dyDescent="0.3">
      <c r="C52" s="19"/>
      <c r="D52" s="20"/>
      <c r="E52" s="20"/>
      <c r="F52" s="9"/>
      <c r="G52" s="17"/>
      <c r="H52" s="22"/>
      <c r="I52" s="22"/>
      <c r="J52" s="22"/>
      <c r="K52" s="21"/>
    </row>
    <row r="53" spans="2:11" x14ac:dyDescent="0.3">
      <c r="C53" s="19"/>
      <c r="D53" s="20"/>
      <c r="E53" s="20"/>
      <c r="F53" s="12"/>
      <c r="G53" s="20"/>
      <c r="H53" s="14"/>
      <c r="I53" s="14"/>
      <c r="J53" s="14"/>
      <c r="K53" s="21"/>
    </row>
    <row r="54" spans="2:11" ht="15" customHeight="1" x14ac:dyDescent="0.3">
      <c r="C54" s="19"/>
      <c r="D54" s="20"/>
      <c r="E54" s="20"/>
      <c r="F54" s="17"/>
      <c r="G54" s="20"/>
      <c r="H54" s="14"/>
      <c r="I54" s="14"/>
      <c r="J54" s="14"/>
      <c r="K54" s="21"/>
    </row>
    <row r="55" spans="2:11" x14ac:dyDescent="0.3">
      <c r="C55" s="19"/>
      <c r="D55" s="20"/>
      <c r="E55" s="20"/>
      <c r="F55" s="20"/>
      <c r="G55" s="20"/>
      <c r="H55" s="23"/>
      <c r="I55" s="23"/>
      <c r="J55" s="23"/>
      <c r="K55" s="21"/>
    </row>
    <row r="56" spans="2:11" x14ac:dyDescent="0.3">
      <c r="C56" s="19"/>
      <c r="D56" s="20"/>
      <c r="E56" s="20"/>
      <c r="F56" s="20"/>
      <c r="G56" s="20"/>
      <c r="H56" s="17"/>
      <c r="I56" s="17"/>
      <c r="J56" s="24"/>
      <c r="K56" s="21"/>
    </row>
    <row r="57" spans="2:11" x14ac:dyDescent="0.3">
      <c r="C57" s="25"/>
      <c r="D57" s="26"/>
      <c r="E57" s="26"/>
      <c r="F57" s="20"/>
      <c r="G57" s="20"/>
      <c r="H57" s="20"/>
      <c r="I57" s="20"/>
      <c r="J57" s="27"/>
    </row>
    <row r="58" spans="2:11" x14ac:dyDescent="0.3">
      <c r="F58" s="20"/>
      <c r="G58" s="20"/>
      <c r="H58" s="20"/>
      <c r="I58" s="20"/>
      <c r="J58" s="27"/>
    </row>
    <row r="59" spans="2:11" x14ac:dyDescent="0.3">
      <c r="F59" s="20"/>
      <c r="G59" s="20"/>
      <c r="H59" s="20"/>
      <c r="I59" s="20"/>
      <c r="J59" s="27"/>
    </row>
    <row r="60" spans="2:11" x14ac:dyDescent="0.3">
      <c r="F60" s="20"/>
      <c r="G60" s="26"/>
      <c r="H60" s="20"/>
      <c r="I60" s="20"/>
      <c r="J60" s="27"/>
    </row>
    <row r="61" spans="2:11" x14ac:dyDescent="0.3">
      <c r="F61" s="20"/>
      <c r="H61" s="20"/>
      <c r="I61" s="20"/>
      <c r="J61" s="27"/>
    </row>
    <row r="62" spans="2:11" x14ac:dyDescent="0.3">
      <c r="F62" s="26"/>
      <c r="H62" s="20"/>
      <c r="I62" s="20"/>
      <c r="J62" s="27"/>
    </row>
    <row r="63" spans="2:11" x14ac:dyDescent="0.3">
      <c r="H63" s="20"/>
      <c r="I63" s="20"/>
      <c r="J63" s="27"/>
    </row>
    <row r="64" spans="2:11" x14ac:dyDescent="0.3">
      <c r="H64" s="26"/>
      <c r="I64" s="26"/>
      <c r="J64" s="28"/>
    </row>
  </sheetData>
  <mergeCells count="9">
    <mergeCell ref="C8:E8"/>
    <mergeCell ref="C9:E9"/>
    <mergeCell ref="C10:E10"/>
    <mergeCell ref="C2:E2"/>
    <mergeCell ref="C3:E3"/>
    <mergeCell ref="C4:E4"/>
    <mergeCell ref="C5:E5"/>
    <mergeCell ref="C6:E6"/>
    <mergeCell ref="C7:E7"/>
  </mergeCells>
  <dataValidations count="2">
    <dataValidation allowBlank="1" showInputMessage="1" showErrorMessage="1" prompt="A compléter" sqref="C35:C38 C19:C33"/>
    <dataValidation allowBlank="1" showInputMessage="1" showErrorMessage="1" promptTitle="Info" prompt="A compléter" sqref="D35:D38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7" tint="0.39997558519241921"/>
  </sheetPr>
  <dimension ref="B1:G9"/>
  <sheetViews>
    <sheetView showGridLines="0" zoomScale="76" zoomScaleNormal="90" workbookViewId="0">
      <selection activeCell="D15" sqref="D15"/>
    </sheetView>
  </sheetViews>
  <sheetFormatPr baseColWidth="10" defaultColWidth="11.453125" defaultRowHeight="12" x14ac:dyDescent="0.3"/>
  <cols>
    <col min="1" max="1" width="4.7265625" style="49" customWidth="1"/>
    <col min="2" max="2" width="14.26953125" style="49" customWidth="1"/>
    <col min="3" max="3" width="59.26953125" style="48" bestFit="1" customWidth="1"/>
    <col min="4" max="4" width="31.1796875" style="49" customWidth="1"/>
    <col min="5" max="7" width="31.1796875" style="50" customWidth="1"/>
    <col min="8" max="8" width="20.26953125" style="49" customWidth="1"/>
    <col min="9" max="16384" width="11.453125" style="49"/>
  </cols>
  <sheetData>
    <row r="1" spans="2:7" ht="17.5" customHeight="1" thickBot="1" x14ac:dyDescent="0.35"/>
    <row r="2" spans="2:7" s="44" customFormat="1" ht="24" customHeight="1" thickBot="1" x14ac:dyDescent="0.4">
      <c r="B2" s="108" t="s">
        <v>44</v>
      </c>
      <c r="C2" s="109"/>
      <c r="D2" s="109"/>
      <c r="E2" s="109"/>
      <c r="F2" s="109"/>
      <c r="G2" s="110"/>
    </row>
    <row r="3" spans="2:7" s="52" customFormat="1" ht="36" customHeight="1" x14ac:dyDescent="0.35">
      <c r="B3" s="74" t="s">
        <v>45</v>
      </c>
      <c r="C3" s="75" t="s">
        <v>46</v>
      </c>
      <c r="D3" s="74" t="s">
        <v>47</v>
      </c>
      <c r="E3" s="76" t="s">
        <v>48</v>
      </c>
      <c r="F3" s="76" t="s">
        <v>49</v>
      </c>
      <c r="G3" s="74" t="s">
        <v>39</v>
      </c>
    </row>
    <row r="4" spans="2:7" s="43" customFormat="1" ht="24" customHeight="1" x14ac:dyDescent="0.35">
      <c r="B4" s="42">
        <v>1</v>
      </c>
      <c r="C4" s="51" t="str">
        <f>Poste_1!C3</f>
        <v>National Coordinator</v>
      </c>
      <c r="D4" s="97">
        <f>Poste_1!E41</f>
        <v>162684.06</v>
      </c>
      <c r="E4" s="98">
        <f>Poste_1!E42</f>
        <v>0</v>
      </c>
      <c r="F4" s="77">
        <f t="shared" ref="F4:F5" si="0">E4/D4</f>
        <v>0</v>
      </c>
      <c r="G4" s="99">
        <f>Poste_1!E43</f>
        <v>162684.06</v>
      </c>
    </row>
    <row r="5" spans="2:7" s="44" customFormat="1" ht="24" customHeight="1" thickBot="1" x14ac:dyDescent="0.4">
      <c r="B5" s="42">
        <v>2</v>
      </c>
      <c r="C5" s="51" t="str">
        <f>Poste_2!C3</f>
        <v>Project Assistant</v>
      </c>
      <c r="D5" s="97">
        <f>Poste_2!E41</f>
        <v>73160.009999999995</v>
      </c>
      <c r="E5" s="98">
        <f>Poste_2!E42</f>
        <v>0</v>
      </c>
      <c r="F5" s="77">
        <f t="shared" si="0"/>
        <v>0</v>
      </c>
      <c r="G5" s="99">
        <f>Poste_2!E43</f>
        <v>73160.009999999995</v>
      </c>
    </row>
    <row r="6" spans="2:7" s="44" customFormat="1" ht="24" customHeight="1" thickBot="1" x14ac:dyDescent="0.4">
      <c r="B6" s="106" t="s">
        <v>0</v>
      </c>
      <c r="C6" s="107"/>
      <c r="D6" s="100">
        <f>SUM(D4:D5)</f>
        <v>235844.07</v>
      </c>
      <c r="E6" s="100">
        <f>SUM(E4:E5)</f>
        <v>0</v>
      </c>
      <c r="F6" s="78">
        <f>AVERAGE(F4:F5)</f>
        <v>0</v>
      </c>
      <c r="G6" s="100">
        <f>SUM(G4:G5)</f>
        <v>235844.07</v>
      </c>
    </row>
    <row r="7" spans="2:7" s="44" customFormat="1" ht="24" customHeight="1" x14ac:dyDescent="0.35">
      <c r="C7" s="45"/>
      <c r="D7" s="46"/>
      <c r="E7" s="47"/>
      <c r="F7" s="47"/>
      <c r="G7" s="47"/>
    </row>
    <row r="8" spans="2:7" s="44" customFormat="1" ht="24" customHeight="1" x14ac:dyDescent="0.3">
      <c r="C8" s="111" t="s">
        <v>51</v>
      </c>
      <c r="D8" s="111"/>
      <c r="E8" s="111"/>
      <c r="F8" s="50"/>
      <c r="G8" s="50"/>
    </row>
    <row r="9" spans="2:7" s="44" customFormat="1" ht="24" customHeight="1" x14ac:dyDescent="0.3">
      <c r="C9" s="111" t="s">
        <v>52</v>
      </c>
      <c r="D9" s="111"/>
      <c r="E9" s="111"/>
      <c r="F9" s="50"/>
      <c r="G9" s="50"/>
    </row>
  </sheetData>
  <mergeCells count="4">
    <mergeCell ref="B6:C6"/>
    <mergeCell ref="B2:G2"/>
    <mergeCell ref="C8:E8"/>
    <mergeCell ref="C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Unit price list</vt:lpstr>
      <vt:lpstr>Poste_1</vt:lpstr>
      <vt:lpstr>Poste_2</vt:lpstr>
      <vt:lpstr>Total financial simulation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Nastasia POUSSE</dc:creator>
  <cp:lastModifiedBy>Alice FRITEAU</cp:lastModifiedBy>
  <dcterms:created xsi:type="dcterms:W3CDTF">2019-10-09T08:26:47Z</dcterms:created>
  <dcterms:modified xsi:type="dcterms:W3CDTF">2025-11-27T20:12:58Z</dcterms:modified>
</cp:coreProperties>
</file>